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vs-filesrv\Users\tjasas\Desktop\DRUŽBENE DEJAVNOSTI\JAVNI RAZPISI\JAVNI RAZPIS- ŠOLSKI PREVOZI\RAZPIS 2025-2027\JN\"/>
    </mc:Choice>
  </mc:AlternateContent>
  <xr:revisionPtr revIDLastSave="0" documentId="13_ncr:1_{EBC0E2C2-2B13-4CE3-AE81-597E0CAE8F7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pecifikacija po sklopih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0" i="2" l="1"/>
  <c r="D93" i="2"/>
  <c r="D97" i="2" s="1"/>
  <c r="D5" i="2"/>
  <c r="F5" i="2" s="1"/>
  <c r="D69" i="2"/>
  <c r="F69" i="2" s="1"/>
  <c r="D61" i="2"/>
  <c r="F61" i="2" s="1"/>
  <c r="D54" i="2"/>
  <c r="F54" i="2" s="1"/>
  <c r="D35" i="2"/>
  <c r="F35" i="2" s="1"/>
  <c r="D12" i="2"/>
  <c r="F12" i="2" s="1"/>
  <c r="D19" i="2"/>
  <c r="F19" i="2" s="1"/>
  <c r="D25" i="2"/>
  <c r="F25" i="2" s="1"/>
  <c r="D31" i="2"/>
  <c r="F31" i="2" s="1"/>
  <c r="D96" i="2" l="1"/>
  <c r="D99" i="2" s="1"/>
  <c r="D45" i="2"/>
  <c r="D48" i="2" s="1"/>
  <c r="D77" i="2"/>
  <c r="D49" i="2" l="1"/>
  <c r="D50" i="2" s="1"/>
  <c r="D84" i="2"/>
  <c r="D98" i="2"/>
  <c r="D100" i="2"/>
  <c r="D101" i="2" s="1"/>
  <c r="D78" i="2"/>
  <c r="D79" i="2" s="1"/>
  <c r="D46" i="2"/>
  <c r="D47" i="2" s="1"/>
  <c r="D85" i="2" l="1"/>
  <c r="D86" i="2" s="1"/>
  <c r="D87" i="2" s="1"/>
  <c r="D81" i="2"/>
  <c r="D82" i="2" s="1"/>
  <c r="D88" i="2" l="1"/>
  <c r="D89" i="2" s="1"/>
</calcChain>
</file>

<file path=xl/sharedStrings.xml><?xml version="1.0" encoding="utf-8"?>
<sst xmlns="http://schemas.openxmlformats.org/spreadsheetml/2006/main" count="97" uniqueCount="79">
  <si>
    <t>šola Zg. Duplek</t>
  </si>
  <si>
    <t>šola Sp. Duplek</t>
  </si>
  <si>
    <t>režijski obrat Duplek</t>
  </si>
  <si>
    <t>šola Dvorjane</t>
  </si>
  <si>
    <t>gostilna Johana</t>
  </si>
  <si>
    <t>križišče pri ogledalu</t>
  </si>
  <si>
    <t>Johe</t>
  </si>
  <si>
    <t>Zapolutke</t>
  </si>
  <si>
    <t>Zabrege</t>
  </si>
  <si>
    <t>postaja pri Tršavcu</t>
  </si>
  <si>
    <t>Dvorjane (Toplak)</t>
  </si>
  <si>
    <t>križišče pri Vurberk 125 (Perko)</t>
  </si>
  <si>
    <t>pri odcepu za Rap (Peče, Rap)</t>
  </si>
  <si>
    <t>Pri Vurberk 109 (Draganič, Kopecky)</t>
  </si>
  <si>
    <t>pri Vurberk 104d (Ekselenski)</t>
  </si>
  <si>
    <t>pri Damišu (Damiš Ela)</t>
  </si>
  <si>
    <t>Kogelšek - Ciglence 56d (Arnejčič, Kreševič, Gumze, Ilešič)</t>
  </si>
  <si>
    <t>Johe - ogledalo (Arnuš Anej)</t>
  </si>
  <si>
    <t>Ciglence (pri Krambergerju, Jug)</t>
  </si>
  <si>
    <t>Zimica - Korošec</t>
  </si>
  <si>
    <t>Zg. Duplek 145 - Črnko</t>
  </si>
  <si>
    <t>Zg. Duplek 156 - Drozg (moto klub)</t>
  </si>
  <si>
    <t>Žitečka vas - pri šoli</t>
  </si>
  <si>
    <t>Damiš</t>
  </si>
  <si>
    <t>Simonič</t>
  </si>
  <si>
    <t>Vinička vas</t>
  </si>
  <si>
    <t>Mala Zimica</t>
  </si>
  <si>
    <t>Korena dvorana</t>
  </si>
  <si>
    <t>Križ Kolarič</t>
  </si>
  <si>
    <t>Križišče Štiftar</t>
  </si>
  <si>
    <t>Obračališče Kašman</t>
  </si>
  <si>
    <t>Seune</t>
  </si>
  <si>
    <t>Mumlek</t>
  </si>
  <si>
    <t>Živalska ulica</t>
  </si>
  <si>
    <t>Slana</t>
  </si>
  <si>
    <t>Križišče(novo od slaniča proti Rogoznici)</t>
  </si>
  <si>
    <t>Postaja Ornik (Boršt)</t>
  </si>
  <si>
    <t>DDV 9,5%</t>
  </si>
  <si>
    <t>Število kilometrov</t>
  </si>
  <si>
    <t>Cena na kilometer</t>
  </si>
  <si>
    <t>Skupaj brez DDV</t>
  </si>
  <si>
    <t>Izredni prevozi na plavalne tečaje, ekskurzije, gre za občasne potrebe obeh zavodov, časovno in po obsegu jih ni mogoče vnaprej določiti</t>
  </si>
  <si>
    <t>DDV 9,5 %</t>
  </si>
  <si>
    <t>SKUPAJ za         1 šolsko leto</t>
  </si>
  <si>
    <t>Število šolskih dni</t>
  </si>
  <si>
    <t>Ocenjeno št. kilometrov letno</t>
  </si>
  <si>
    <t>SKUPAJ brez DDV za 1 šolsko leto</t>
  </si>
  <si>
    <t>*cena na km vključuje enega voznika, ki je zakonsko časovno omejen na 13-urni delovnik</t>
  </si>
  <si>
    <t>Cena na kilometer*</t>
  </si>
  <si>
    <t>Specifikacija predračuna po sklopih in realcijah</t>
  </si>
  <si>
    <t>SKLOP 1: Redni šolski prevozi</t>
  </si>
  <si>
    <t>A) OSNOVNA ŠOLA DUPLEK:</t>
  </si>
  <si>
    <t>B) OSNOVNA ŠOLA KORENA:</t>
  </si>
  <si>
    <t>SKUPAJ OSNOVNA ŠOLA DUPLEK brez DDV za eno šolsko leto</t>
  </si>
  <si>
    <t>SKUPAJ OSNOVNA ŠOLA DUPLEK z DDV za eno šolsko leto</t>
  </si>
  <si>
    <t>SKUPAJ OSNOVNA ŠOLA KORENA z DDV za eno šolsko leto</t>
  </si>
  <si>
    <t>SKUPAJ OSNOVNA ŠOLA KORENA brez DDV za eno šolsko leto</t>
  </si>
  <si>
    <t>SKUPAJ SKLOP 1 z DDV za eno šolsko leto</t>
  </si>
  <si>
    <t>SKUPAJ SKLOP 2 brez DDV za eno šolsko leto</t>
  </si>
  <si>
    <t>SKUPAJ SKLOP 2 z DDV za eno šolsko leto</t>
  </si>
  <si>
    <t>SKLOP 2: Posebni občasni prevozi</t>
  </si>
  <si>
    <r>
      <t>SKUPAJ SKLOP 1 brez DDV za eno šolsko leto (</t>
    </r>
    <r>
      <rPr>
        <b/>
        <sz val="12"/>
        <color theme="1"/>
        <rFont val="Calibri"/>
        <family val="2"/>
        <charset val="238"/>
        <scheme val="minor"/>
      </rPr>
      <t>A+B)</t>
    </r>
  </si>
  <si>
    <t>SKUPAJ OSNOVNA ŠOLA DUPLEK brez DDV za 4 šolska leta</t>
  </si>
  <si>
    <t>SKUPAJ OSNOVNA ŠOLA DUPLEK z DDV za 4 šolska leta</t>
  </si>
  <si>
    <t>SKUPAJ OSNOVNA ŠOLA KORENA brez DDV za 4 šolska leta</t>
  </si>
  <si>
    <t>SKUPAJ OSNOVNA ŠOLA KORENA z DDV za 4 šolska leta</t>
  </si>
  <si>
    <t>SKUPAJ SKLOP 1 brez DDV za 4 šolska leta</t>
  </si>
  <si>
    <t>SKUPAJ SKLOP 1 z DDV za 4 šolska leta</t>
  </si>
  <si>
    <t>SKUPAJ SKLOP 2 brez DDV za 4 šolska leta</t>
  </si>
  <si>
    <t>SKUPAJ SKLOP 2 z DDV za 4 šolska leta</t>
  </si>
  <si>
    <t>Zimica - Žitečka vas - OŠ Duplek (predvideno število otrok 40, ena vožnja zjutraj in ena vožnja popoldan, skupno število kilometrov je 20,4)</t>
  </si>
  <si>
    <t>OŠ Dvorjane (predvideno število otrok 5,ena vožnja zjutraj in ena vožnja popoldan, skupno število kilometrov je 4,6)</t>
  </si>
  <si>
    <t>Ciglence - OŠ Duplek (predvideno število otrok 23, ena vožnja zjutraj in ena vožnja popoldan, skupno število kilometrov je 11)</t>
  </si>
  <si>
    <t>Dupleški Vrh (predvideno število otrok 13,  ena vožnja zjutraj in ena vožnja popoldan, skupno število kilometrov je 4,2)</t>
  </si>
  <si>
    <t>VURBERK - Dvorjane - OŠ Duplek (predvideno število otrok 13, ena vožnja zjutraj in ena popoldan, skupno število kilometrov je 13,4)</t>
  </si>
  <si>
    <t xml:space="preserve">Jablance (predvideno število otrok 32, na tej relaciji so 4 vožnje, in sicer dve zjutraj in dve popoldan, skupno število kilometrov znaša 54,2 km </t>
  </si>
  <si>
    <t>Žikarce (predvideno število otrok 19, na tej relaciji so 4 vožnje, in sicer dve zjutraj in dve popoladan, skupno število kilometrov znaša 34,6 km)</t>
  </si>
  <si>
    <t>Ciglence(Seune) (predvideno število otrok 11, ena vožnja zjutraj in ena popoldan, skupno število kilometrov je 14,4)</t>
  </si>
  <si>
    <r>
      <t xml:space="preserve"> Zg.Duplek - OŠ Duplek  (predvideno število otrok 20, ena vožnja zjutraj in ena vožnja popoldan, skupno število kilometrov je 14,4)                                      </t>
    </r>
    <r>
      <rPr>
        <b/>
        <i/>
        <u/>
        <sz val="14"/>
        <color theme="1"/>
        <rFont val="Calibri"/>
        <family val="2"/>
        <charset val="238"/>
        <scheme val="minor"/>
      </rPr>
      <t>*Relacija je primerna za avtobus do 20 sedežev, zaradi prevoznosti ceste večji avtobus ni ustrezen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</si>
</sst>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rgb="FF0070C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u/>
      <sz val="14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8CD0A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2" borderId="0" xfId="0" applyFont="1" applyFill="1"/>
    <xf numFmtId="0" fontId="0" fillId="0" borderId="0" xfId="0" applyAlignment="1">
      <alignment horizontal="center"/>
    </xf>
    <xf numFmtId="0" fontId="2" fillId="0" borderId="2" xfId="0" applyFont="1" applyBorder="1"/>
    <xf numFmtId="0" fontId="10" fillId="0" borderId="0" xfId="0" applyFont="1"/>
    <xf numFmtId="0" fontId="11" fillId="0" borderId="0" xfId="0" applyFont="1"/>
    <xf numFmtId="0" fontId="1" fillId="4" borderId="1" xfId="0" applyFont="1" applyFill="1" applyBorder="1" applyAlignment="1">
      <alignment wrapText="1"/>
    </xf>
    <xf numFmtId="0" fontId="3" fillId="6" borderId="0" xfId="0" applyFont="1" applyFill="1"/>
    <xf numFmtId="0" fontId="11" fillId="6" borderId="1" xfId="0" applyFont="1" applyFill="1" applyBorder="1"/>
    <xf numFmtId="0" fontId="4" fillId="4" borderId="1" xfId="0" applyFont="1" applyFill="1" applyBorder="1" applyAlignment="1">
      <alignment wrapText="1"/>
    </xf>
    <xf numFmtId="0" fontId="12" fillId="5" borderId="0" xfId="0" applyFont="1" applyFill="1"/>
    <xf numFmtId="0" fontId="2" fillId="5" borderId="1" xfId="0" applyFont="1" applyFill="1" applyBorder="1"/>
    <xf numFmtId="0" fontId="15" fillId="5" borderId="1" xfId="0" applyFont="1" applyFill="1" applyBorder="1"/>
    <xf numFmtId="0" fontId="5" fillId="3" borderId="0" xfId="0" applyFont="1" applyFill="1"/>
    <xf numFmtId="0" fontId="1" fillId="7" borderId="1" xfId="0" applyFont="1" applyFill="1" applyBorder="1" applyAlignment="1">
      <alignment wrapText="1"/>
    </xf>
    <xf numFmtId="0" fontId="15" fillId="3" borderId="1" xfId="0" applyFont="1" applyFill="1" applyBorder="1"/>
    <xf numFmtId="0" fontId="2" fillId="3" borderId="1" xfId="0" applyFont="1" applyFill="1" applyBorder="1"/>
    <xf numFmtId="0" fontId="1" fillId="6" borderId="1" xfId="0" applyFont="1" applyFill="1" applyBorder="1"/>
    <xf numFmtId="0" fontId="9" fillId="8" borderId="3" xfId="0" applyFont="1" applyFill="1" applyBorder="1" applyAlignment="1">
      <alignment wrapText="1"/>
    </xf>
    <xf numFmtId="0" fontId="9" fillId="8" borderId="7" xfId="0" applyFont="1" applyFill="1" applyBorder="1" applyAlignment="1">
      <alignment wrapText="1"/>
    </xf>
    <xf numFmtId="0" fontId="1" fillId="9" borderId="0" xfId="0" applyFont="1" applyFill="1"/>
    <xf numFmtId="0" fontId="4" fillId="9" borderId="0" xfId="0" applyFont="1" applyFill="1"/>
    <xf numFmtId="0" fontId="11" fillId="9" borderId="1" xfId="0" applyFont="1" applyFill="1" applyBorder="1"/>
    <xf numFmtId="0" fontId="1" fillId="6" borderId="0" xfId="0" applyFont="1" applyFill="1" applyAlignment="1">
      <alignment wrapText="1"/>
    </xf>
    <xf numFmtId="0" fontId="14" fillId="5" borderId="0" xfId="0" applyFont="1" applyFill="1"/>
    <xf numFmtId="4" fontId="0" fillId="4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5" borderId="1" xfId="0" applyFill="1" applyBorder="1"/>
    <xf numFmtId="0" fontId="0" fillId="5" borderId="3" xfId="0" applyFill="1" applyBorder="1"/>
    <xf numFmtId="0" fontId="1" fillId="2" borderId="0" xfId="0" applyFont="1" applyFill="1" applyAlignment="1">
      <alignment wrapText="1"/>
    </xf>
    <xf numFmtId="0" fontId="0" fillId="3" borderId="0" xfId="0" applyFill="1"/>
    <xf numFmtId="4" fontId="0" fillId="7" borderId="3" xfId="0" applyNumberFormat="1" applyFill="1" applyBorder="1" applyAlignment="1">
      <alignment horizontal="center"/>
    </xf>
    <xf numFmtId="0" fontId="0" fillId="3" borderId="1" xfId="0" applyFill="1" applyBorder="1"/>
    <xf numFmtId="0" fontId="2" fillId="6" borderId="1" xfId="0" applyFont="1" applyFill="1" applyBorder="1"/>
    <xf numFmtId="0" fontId="0" fillId="8" borderId="1" xfId="0" applyFill="1" applyBorder="1" applyAlignment="1">
      <alignment horizontal="center"/>
    </xf>
    <xf numFmtId="0" fontId="0" fillId="9" borderId="1" xfId="0" applyFill="1" applyBorder="1"/>
    <xf numFmtId="0" fontId="14" fillId="5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6" borderId="0" xfId="0" applyFont="1" applyFill="1" applyAlignment="1" applyProtection="1">
      <alignment wrapText="1"/>
      <protection locked="0"/>
    </xf>
    <xf numFmtId="0" fontId="0" fillId="5" borderId="1" xfId="0" applyFill="1" applyBorder="1" applyProtection="1">
      <protection locked="0"/>
    </xf>
    <xf numFmtId="0" fontId="0" fillId="5" borderId="3" xfId="0" applyFill="1" applyBorder="1" applyProtection="1">
      <protection locked="0"/>
    </xf>
    <xf numFmtId="0" fontId="15" fillId="5" borderId="1" xfId="0" applyFont="1" applyFill="1" applyBorder="1" applyProtection="1">
      <protection locked="0"/>
    </xf>
    <xf numFmtId="0" fontId="1" fillId="2" borderId="0" xfId="0" applyFont="1" applyFill="1" applyAlignment="1" applyProtection="1">
      <alignment wrapText="1"/>
      <protection locked="0"/>
    </xf>
    <xf numFmtId="0" fontId="0" fillId="3" borderId="0" xfId="0" applyFill="1" applyProtection="1">
      <protection locked="0"/>
    </xf>
    <xf numFmtId="0" fontId="0" fillId="3" borderId="1" xfId="0" applyFill="1" applyBorder="1" applyProtection="1">
      <protection locked="0"/>
    </xf>
    <xf numFmtId="0" fontId="15" fillId="3" borderId="1" xfId="0" applyFont="1" applyFill="1" applyBorder="1" applyProtection="1">
      <protection locked="0"/>
    </xf>
    <xf numFmtId="0" fontId="11" fillId="0" borderId="0" xfId="0" applyFont="1" applyProtection="1">
      <protection locked="0"/>
    </xf>
    <xf numFmtId="0" fontId="2" fillId="6" borderId="1" xfId="0" applyFont="1" applyFill="1" applyBorder="1" applyProtection="1">
      <protection locked="0"/>
    </xf>
    <xf numFmtId="0" fontId="11" fillId="6" borderId="1" xfId="0" applyFont="1" applyFill="1" applyBorder="1" applyProtection="1">
      <protection locked="0"/>
    </xf>
    <xf numFmtId="0" fontId="0" fillId="8" borderId="1" xfId="0" applyFill="1" applyBorder="1" applyAlignment="1" applyProtection="1">
      <alignment horizontal="center"/>
      <protection locked="0"/>
    </xf>
    <xf numFmtId="0" fontId="0" fillId="9" borderId="1" xfId="0" applyFill="1" applyBorder="1" applyProtection="1">
      <protection locked="0"/>
    </xf>
    <xf numFmtId="0" fontId="11" fillId="9" borderId="1" xfId="0" applyFont="1" applyFill="1" applyBorder="1" applyProtection="1">
      <protection locked="0"/>
    </xf>
    <xf numFmtId="4" fontId="0" fillId="4" borderId="1" xfId="0" applyNumberFormat="1" applyFill="1" applyBorder="1" applyAlignment="1" applyProtection="1">
      <alignment horizontal="center"/>
      <protection locked="0"/>
    </xf>
    <xf numFmtId="4" fontId="6" fillId="4" borderId="3" xfId="0" applyNumberFormat="1" applyFont="1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6" fillId="4" borderId="3" xfId="0" applyFont="1" applyFill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4" fontId="8" fillId="4" borderId="3" xfId="0" applyNumberFormat="1" applyFont="1" applyFill="1" applyBorder="1" applyAlignment="1" applyProtection="1">
      <alignment horizontal="center"/>
      <protection locked="0"/>
    </xf>
    <xf numFmtId="4" fontId="0" fillId="7" borderId="3" xfId="0" applyNumberForma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3" fillId="5" borderId="0" xfId="0" applyFont="1" applyFill="1"/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7" fillId="4" borderId="3" xfId="0" applyFon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1" fillId="0" borderId="6" xfId="0" applyFont="1" applyBorder="1"/>
    <xf numFmtId="0" fontId="1" fillId="6" borderId="0" xfId="0" applyFont="1" applyFill="1"/>
    <xf numFmtId="4" fontId="0" fillId="4" borderId="3" xfId="0" applyNumberFormat="1" applyFill="1" applyBorder="1" applyAlignment="1">
      <alignment horizontal="center"/>
    </xf>
    <xf numFmtId="4" fontId="7" fillId="4" borderId="3" xfId="0" applyNumberFormat="1" applyFont="1" applyFill="1" applyBorder="1" applyAlignment="1">
      <alignment horizontal="center"/>
    </xf>
    <xf numFmtId="4" fontId="0" fillId="5" borderId="1" xfId="0" applyNumberFormat="1" applyFill="1" applyBorder="1"/>
    <xf numFmtId="4" fontId="0" fillId="5" borderId="3" xfId="0" applyNumberFormat="1" applyFill="1" applyBorder="1"/>
    <xf numFmtId="4" fontId="15" fillId="5" borderId="1" xfId="0" applyNumberFormat="1" applyFont="1" applyFill="1" applyBorder="1"/>
    <xf numFmtId="0" fontId="1" fillId="2" borderId="0" xfId="0" applyFont="1" applyFill="1"/>
    <xf numFmtId="0" fontId="7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20" fontId="2" fillId="0" borderId="5" xfId="0" applyNumberFormat="1" applyFont="1" applyBorder="1" applyAlignment="1">
      <alignment horizontal="center"/>
    </xf>
    <xf numFmtId="4" fontId="0" fillId="3" borderId="1" xfId="0" applyNumberFormat="1" applyFill="1" applyBorder="1"/>
    <xf numFmtId="4" fontId="15" fillId="3" borderId="1" xfId="0" applyNumberFormat="1" applyFont="1" applyFill="1" applyBorder="1"/>
    <xf numFmtId="4" fontId="11" fillId="0" borderId="0" xfId="0" applyNumberFormat="1" applyFont="1"/>
    <xf numFmtId="4" fontId="2" fillId="6" borderId="1" xfId="0" applyNumberFormat="1" applyFont="1" applyFill="1" applyBorder="1"/>
    <xf numFmtId="4" fontId="11" fillId="6" borderId="1" xfId="0" applyNumberFormat="1" applyFont="1" applyFill="1" applyBorder="1"/>
    <xf numFmtId="0" fontId="1" fillId="2" borderId="0" xfId="0" applyFont="1" applyFill="1" applyAlignment="1">
      <alignment horizontal="center" wrapText="1"/>
    </xf>
    <xf numFmtId="4" fontId="0" fillId="8" borderId="1" xfId="0" applyNumberFormat="1" applyFill="1" applyBorder="1" applyAlignment="1">
      <alignment horizontal="center"/>
    </xf>
    <xf numFmtId="4" fontId="0" fillId="0" borderId="0" xfId="0" applyNumberFormat="1"/>
    <xf numFmtId="4" fontId="0" fillId="9" borderId="1" xfId="0" applyNumberFormat="1" applyFill="1" applyBorder="1"/>
    <xf numFmtId="4" fontId="11" fillId="9" borderId="1" xfId="0" applyNumberFormat="1" applyFont="1" applyFill="1" applyBorder="1"/>
    <xf numFmtId="0" fontId="1" fillId="6" borderId="0" xfId="0" applyFont="1" applyFill="1" applyAlignment="1">
      <alignment horizontal="center" wrapText="1"/>
    </xf>
    <xf numFmtId="0" fontId="14" fillId="5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0" fillId="7" borderId="1" xfId="0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4" fontId="0" fillId="7" borderId="1" xfId="0" applyNumberForma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8CD0A6"/>
      <color rgb="FF00FFFF"/>
      <color rgb="FF51FC04"/>
      <color rgb="FF398B58"/>
      <color rgb="FF45A96B"/>
      <color rgb="FF64C087"/>
      <color rgb="FF649B3F"/>
      <color rgb="FFF771D1"/>
      <color rgb="FF3AF6D7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2"/>
  <sheetViews>
    <sheetView tabSelected="1" zoomScaleNormal="100" workbookViewId="0">
      <selection activeCell="B5" sqref="B5"/>
    </sheetView>
  </sheetViews>
  <sheetFormatPr defaultRowHeight="14.4" x14ac:dyDescent="0.3"/>
  <cols>
    <col min="1" max="1" width="58" customWidth="1"/>
    <col min="2" max="2" width="20.33203125" customWidth="1"/>
    <col min="3" max="3" width="17.88671875" style="43" customWidth="1"/>
    <col min="4" max="4" width="19.44140625" customWidth="1"/>
    <col min="5" max="5" width="12.44140625" style="7" customWidth="1"/>
    <col min="6" max="6" width="17.77734375" customWidth="1"/>
  </cols>
  <sheetData>
    <row r="1" spans="1:6" ht="23.4" x14ac:dyDescent="0.45">
      <c r="A1" s="3" t="s">
        <v>49</v>
      </c>
    </row>
    <row r="2" spans="1:6" ht="23.4" x14ac:dyDescent="0.45">
      <c r="A2" s="3"/>
    </row>
    <row r="3" spans="1:6" ht="37.200000000000003" x14ac:dyDescent="0.45">
      <c r="A3" s="12" t="s">
        <v>50</v>
      </c>
      <c r="B3" s="28" t="s">
        <v>38</v>
      </c>
      <c r="C3" s="45" t="s">
        <v>39</v>
      </c>
      <c r="D3" s="77" t="s">
        <v>40</v>
      </c>
      <c r="E3" s="97" t="s">
        <v>44</v>
      </c>
      <c r="F3" s="97" t="s">
        <v>43</v>
      </c>
    </row>
    <row r="4" spans="1:6" ht="34.049999999999997" customHeight="1" x14ac:dyDescent="0.4">
      <c r="A4" s="15" t="s">
        <v>51</v>
      </c>
      <c r="B4" s="67"/>
      <c r="C4" s="42"/>
      <c r="D4" s="29"/>
      <c r="E4" s="98"/>
      <c r="F4" s="29"/>
    </row>
    <row r="5" spans="1:6" ht="90" x14ac:dyDescent="0.35">
      <c r="A5" s="11" t="s">
        <v>78</v>
      </c>
      <c r="B5" s="68">
        <v>14.4</v>
      </c>
      <c r="C5" s="59"/>
      <c r="D5" s="30">
        <f>B5*C5</f>
        <v>0</v>
      </c>
      <c r="E5" s="68">
        <v>190</v>
      </c>
      <c r="F5" s="30">
        <f>D5*E5</f>
        <v>0</v>
      </c>
    </row>
    <row r="6" spans="1:6" ht="18" x14ac:dyDescent="0.35">
      <c r="A6" s="1" t="s">
        <v>7</v>
      </c>
      <c r="B6" s="7"/>
      <c r="C6" s="44"/>
      <c r="D6" s="7"/>
      <c r="F6" s="7"/>
    </row>
    <row r="7" spans="1:6" ht="18" x14ac:dyDescent="0.35">
      <c r="A7" s="1" t="s">
        <v>0</v>
      </c>
      <c r="B7" s="7"/>
      <c r="C7" s="44"/>
      <c r="D7" s="7"/>
      <c r="F7" s="7"/>
    </row>
    <row r="8" spans="1:6" ht="18" x14ac:dyDescent="0.35">
      <c r="A8" s="1" t="s">
        <v>8</v>
      </c>
      <c r="B8" s="7"/>
      <c r="C8" s="44"/>
      <c r="D8" s="7"/>
      <c r="F8" s="7"/>
    </row>
    <row r="9" spans="1:6" ht="18" x14ac:dyDescent="0.35">
      <c r="A9" s="1" t="s">
        <v>1</v>
      </c>
      <c r="B9" s="7"/>
      <c r="C9" s="44"/>
      <c r="D9" s="7"/>
      <c r="F9" s="7"/>
    </row>
    <row r="10" spans="1:6" ht="18" x14ac:dyDescent="0.35">
      <c r="A10" s="1"/>
      <c r="B10" s="7"/>
      <c r="C10" s="44"/>
      <c r="D10" s="7"/>
      <c r="F10" s="7"/>
    </row>
    <row r="11" spans="1:6" ht="18" x14ac:dyDescent="0.35">
      <c r="A11" s="2"/>
      <c r="B11" s="7"/>
      <c r="C11" s="44"/>
      <c r="D11" s="7"/>
      <c r="F11" s="7"/>
    </row>
    <row r="12" spans="1:6" ht="54" x14ac:dyDescent="0.35">
      <c r="A12" s="11" t="s">
        <v>70</v>
      </c>
      <c r="B12" s="69">
        <v>20.399999999999999</v>
      </c>
      <c r="C12" s="60"/>
      <c r="D12" s="78">
        <f>B12*C12</f>
        <v>0</v>
      </c>
      <c r="E12" s="69">
        <v>190</v>
      </c>
      <c r="F12" s="78">
        <f>D12*E12</f>
        <v>0</v>
      </c>
    </row>
    <row r="13" spans="1:6" ht="18" x14ac:dyDescent="0.35">
      <c r="A13" s="8" t="s">
        <v>19</v>
      </c>
      <c r="B13" s="70"/>
      <c r="C13" s="61"/>
      <c r="D13" s="31"/>
      <c r="E13" s="31"/>
      <c r="F13" s="31"/>
    </row>
    <row r="14" spans="1:6" ht="18" x14ac:dyDescent="0.35">
      <c r="A14" s="8" t="s">
        <v>20</v>
      </c>
      <c r="B14" s="71"/>
      <c r="C14" s="44"/>
      <c r="D14" s="7"/>
      <c r="F14" s="7"/>
    </row>
    <row r="15" spans="1:6" ht="18" x14ac:dyDescent="0.35">
      <c r="A15" s="8" t="s">
        <v>21</v>
      </c>
      <c r="B15" s="71"/>
      <c r="C15" s="44"/>
      <c r="D15" s="7"/>
      <c r="F15" s="7"/>
    </row>
    <row r="16" spans="1:6" ht="18" x14ac:dyDescent="0.35">
      <c r="A16" s="8" t="s">
        <v>22</v>
      </c>
      <c r="B16" s="71"/>
      <c r="C16" s="44"/>
      <c r="D16" s="7"/>
      <c r="F16" s="7"/>
    </row>
    <row r="17" spans="1:7" ht="18" x14ac:dyDescent="0.35">
      <c r="A17" s="8" t="s">
        <v>1</v>
      </c>
      <c r="B17" s="71"/>
      <c r="C17" s="44"/>
      <c r="D17" s="7"/>
      <c r="F17" s="7"/>
    </row>
    <row r="18" spans="1:7" ht="18" x14ac:dyDescent="0.35">
      <c r="A18" s="2"/>
    </row>
    <row r="19" spans="1:7" ht="54" x14ac:dyDescent="0.35">
      <c r="A19" s="11" t="s">
        <v>71</v>
      </c>
      <c r="B19" s="69">
        <v>4.5999999999999996</v>
      </c>
      <c r="C19" s="62"/>
      <c r="D19" s="78">
        <f>B19*C19</f>
        <v>0</v>
      </c>
      <c r="E19" s="69">
        <v>190</v>
      </c>
      <c r="F19" s="30">
        <f>D19*E19</f>
        <v>0</v>
      </c>
    </row>
    <row r="20" spans="1:7" ht="18" x14ac:dyDescent="0.35">
      <c r="A20" s="1" t="s">
        <v>2</v>
      </c>
      <c r="B20" s="72"/>
      <c r="C20" s="63"/>
      <c r="D20" s="32"/>
      <c r="E20" s="31"/>
    </row>
    <row r="21" spans="1:7" ht="18" x14ac:dyDescent="0.35">
      <c r="A21" s="1" t="s">
        <v>4</v>
      </c>
      <c r="B21" s="73"/>
    </row>
    <row r="22" spans="1:7" ht="18" x14ac:dyDescent="0.35">
      <c r="A22" s="1" t="s">
        <v>5</v>
      </c>
      <c r="B22" s="73"/>
    </row>
    <row r="23" spans="1:7" ht="18" x14ac:dyDescent="0.35">
      <c r="A23" s="1" t="s">
        <v>3</v>
      </c>
      <c r="B23" s="73"/>
    </row>
    <row r="24" spans="1:7" ht="18" x14ac:dyDescent="0.35">
      <c r="A24" s="2"/>
    </row>
    <row r="25" spans="1:7" ht="54" x14ac:dyDescent="0.35">
      <c r="A25" s="11" t="s">
        <v>72</v>
      </c>
      <c r="B25" s="69">
        <v>11</v>
      </c>
      <c r="C25" s="60"/>
      <c r="D25" s="78">
        <f>B25*C25</f>
        <v>0</v>
      </c>
      <c r="E25" s="69">
        <v>190</v>
      </c>
      <c r="F25" s="78">
        <f>D25*E25</f>
        <v>0</v>
      </c>
    </row>
    <row r="26" spans="1:7" ht="18" x14ac:dyDescent="0.35">
      <c r="A26" s="1" t="s">
        <v>18</v>
      </c>
      <c r="B26" s="72"/>
      <c r="C26" s="63"/>
      <c r="D26" s="32"/>
      <c r="E26" s="31"/>
      <c r="F26" s="32"/>
    </row>
    <row r="27" spans="1:7" ht="18" x14ac:dyDescent="0.35">
      <c r="A27" s="1" t="s">
        <v>10</v>
      </c>
      <c r="B27" s="73"/>
    </row>
    <row r="28" spans="1:7" ht="18" x14ac:dyDescent="0.35">
      <c r="A28" s="1" t="s">
        <v>6</v>
      </c>
      <c r="B28" s="73"/>
    </row>
    <row r="29" spans="1:7" ht="18" x14ac:dyDescent="0.35">
      <c r="A29" s="1" t="s">
        <v>1</v>
      </c>
      <c r="B29" s="73"/>
    </row>
    <row r="30" spans="1:7" ht="18" x14ac:dyDescent="0.35">
      <c r="A30" s="2"/>
    </row>
    <row r="31" spans="1:7" ht="52.2" x14ac:dyDescent="0.35">
      <c r="A31" s="14" t="s">
        <v>73</v>
      </c>
      <c r="B31" s="74">
        <v>4.2</v>
      </c>
      <c r="C31" s="64"/>
      <c r="D31" s="79">
        <f>B31*C31</f>
        <v>0</v>
      </c>
      <c r="E31" s="69">
        <v>190</v>
      </c>
      <c r="F31" s="78">
        <f>D31*E31</f>
        <v>0</v>
      </c>
      <c r="G31" s="7"/>
    </row>
    <row r="32" spans="1:7" ht="18" x14ac:dyDescent="0.35">
      <c r="A32" s="1" t="s">
        <v>9</v>
      </c>
      <c r="B32" s="70"/>
      <c r="C32" s="61"/>
      <c r="D32" s="31"/>
      <c r="E32" s="31"/>
      <c r="F32" s="31"/>
      <c r="G32" s="7"/>
    </row>
    <row r="33" spans="1:9" ht="18" x14ac:dyDescent="0.35">
      <c r="A33" s="1" t="s">
        <v>1</v>
      </c>
      <c r="B33" s="71"/>
      <c r="C33" s="44"/>
      <c r="D33" s="7"/>
      <c r="F33" s="7"/>
      <c r="G33" s="7"/>
    </row>
    <row r="34" spans="1:9" ht="18" x14ac:dyDescent="0.35">
      <c r="A34" s="2"/>
      <c r="B34" s="7"/>
      <c r="C34" s="44"/>
      <c r="D34" s="7"/>
      <c r="F34" s="7"/>
      <c r="G34" s="7"/>
    </row>
    <row r="35" spans="1:9" ht="54" x14ac:dyDescent="0.35">
      <c r="A35" s="11" t="s">
        <v>74</v>
      </c>
      <c r="B35" s="69">
        <v>13.4</v>
      </c>
      <c r="C35" s="60"/>
      <c r="D35" s="78">
        <f>B35*C35</f>
        <v>0</v>
      </c>
      <c r="E35" s="69">
        <v>190</v>
      </c>
      <c r="F35" s="78">
        <f>D35*E35</f>
        <v>0</v>
      </c>
      <c r="G35" s="7"/>
    </row>
    <row r="36" spans="1:9" ht="18" x14ac:dyDescent="0.35">
      <c r="A36" s="1" t="s">
        <v>17</v>
      </c>
      <c r="B36" s="72"/>
      <c r="C36" s="63"/>
      <c r="D36" s="32"/>
      <c r="E36" s="31"/>
      <c r="F36" s="32"/>
    </row>
    <row r="37" spans="1:9" ht="18" x14ac:dyDescent="0.35">
      <c r="A37" s="1" t="s">
        <v>11</v>
      </c>
      <c r="B37" s="73"/>
    </row>
    <row r="38" spans="1:9" ht="18" x14ac:dyDescent="0.35">
      <c r="A38" s="1" t="s">
        <v>12</v>
      </c>
      <c r="B38" s="73"/>
    </row>
    <row r="39" spans="1:9" ht="18" x14ac:dyDescent="0.35">
      <c r="A39" s="1" t="s">
        <v>13</v>
      </c>
      <c r="B39" s="73"/>
    </row>
    <row r="40" spans="1:9" ht="18" x14ac:dyDescent="0.35">
      <c r="A40" s="1" t="s">
        <v>14</v>
      </c>
      <c r="B40" s="73"/>
    </row>
    <row r="41" spans="1:9" ht="18" x14ac:dyDescent="0.35">
      <c r="A41" s="1" t="s">
        <v>15</v>
      </c>
      <c r="B41" s="73"/>
    </row>
    <row r="42" spans="1:9" ht="36" x14ac:dyDescent="0.35">
      <c r="A42" s="5" t="s">
        <v>16</v>
      </c>
      <c r="B42" s="73"/>
    </row>
    <row r="43" spans="1:9" ht="18" x14ac:dyDescent="0.35">
      <c r="A43" s="1" t="s">
        <v>1</v>
      </c>
      <c r="B43" s="73"/>
    </row>
    <row r="44" spans="1:9" ht="18" x14ac:dyDescent="0.35">
      <c r="A44" s="2"/>
    </row>
    <row r="45" spans="1:9" ht="18" x14ac:dyDescent="0.35">
      <c r="A45" s="16" t="s">
        <v>53</v>
      </c>
      <c r="B45" s="33"/>
      <c r="C45" s="46"/>
      <c r="D45" s="80">
        <f>F5+F12+F19+F25+F31+F35</f>
        <v>0</v>
      </c>
    </row>
    <row r="46" spans="1:9" ht="18" x14ac:dyDescent="0.35">
      <c r="A46" s="16" t="s">
        <v>37</v>
      </c>
      <c r="B46" s="33"/>
      <c r="C46" s="46"/>
      <c r="D46" s="80">
        <f>D45*0.095</f>
        <v>0</v>
      </c>
    </row>
    <row r="47" spans="1:9" ht="18" x14ac:dyDescent="0.35">
      <c r="A47" s="16" t="s">
        <v>54</v>
      </c>
      <c r="B47" s="34"/>
      <c r="C47" s="47"/>
      <c r="D47" s="81">
        <f>D45+D46</f>
        <v>0</v>
      </c>
    </row>
    <row r="48" spans="1:9" ht="18" x14ac:dyDescent="0.35">
      <c r="A48" s="17" t="s">
        <v>62</v>
      </c>
      <c r="B48" s="17"/>
      <c r="C48" s="48"/>
      <c r="D48" s="82">
        <f>D45*4</f>
        <v>0</v>
      </c>
      <c r="E48" s="99"/>
      <c r="F48" s="9"/>
      <c r="G48" s="9"/>
      <c r="H48" s="9"/>
      <c r="I48" s="9"/>
    </row>
    <row r="49" spans="1:9" ht="18" x14ac:dyDescent="0.35">
      <c r="A49" s="17" t="s">
        <v>37</v>
      </c>
      <c r="B49" s="17"/>
      <c r="C49" s="48"/>
      <c r="D49" s="82">
        <f>D48*0.095</f>
        <v>0</v>
      </c>
      <c r="E49" s="99"/>
      <c r="F49" s="9"/>
      <c r="G49" s="9"/>
      <c r="H49" s="9"/>
      <c r="I49" s="9"/>
    </row>
    <row r="50" spans="1:9" ht="18" x14ac:dyDescent="0.35">
      <c r="A50" s="17" t="s">
        <v>63</v>
      </c>
      <c r="B50" s="17"/>
      <c r="C50" s="48"/>
      <c r="D50" s="82">
        <f>D48+D49</f>
        <v>0</v>
      </c>
      <c r="E50" s="99"/>
      <c r="F50" s="9"/>
      <c r="G50" s="9"/>
      <c r="H50" s="9"/>
      <c r="I50" s="9"/>
    </row>
    <row r="51" spans="1:9" ht="18" x14ac:dyDescent="0.35">
      <c r="A51" s="4"/>
    </row>
    <row r="52" spans="1:9" ht="37.200000000000003" x14ac:dyDescent="0.45">
      <c r="A52" s="6"/>
      <c r="B52" s="35" t="s">
        <v>38</v>
      </c>
      <c r="C52" s="49" t="s">
        <v>39</v>
      </c>
      <c r="D52" s="83" t="s">
        <v>40</v>
      </c>
      <c r="E52" s="92" t="s">
        <v>44</v>
      </c>
      <c r="F52" s="92" t="s">
        <v>43</v>
      </c>
    </row>
    <row r="53" spans="1:9" ht="33.299999999999997" customHeight="1" x14ac:dyDescent="0.35">
      <c r="A53" s="18" t="s">
        <v>52</v>
      </c>
      <c r="B53" s="36"/>
      <c r="C53" s="50"/>
      <c r="D53" s="36"/>
      <c r="E53" s="100"/>
      <c r="F53" s="36"/>
    </row>
    <row r="54" spans="1:9" ht="54" x14ac:dyDescent="0.35">
      <c r="A54" s="19" t="s">
        <v>75</v>
      </c>
      <c r="B54" s="75">
        <v>54.2</v>
      </c>
      <c r="C54" s="65"/>
      <c r="D54" s="37">
        <f>B54*C54</f>
        <v>0</v>
      </c>
      <c r="E54" s="101">
        <v>190</v>
      </c>
      <c r="F54" s="103">
        <f>D54*E54</f>
        <v>0</v>
      </c>
    </row>
    <row r="55" spans="1:9" ht="18" x14ac:dyDescent="0.35">
      <c r="A55" s="8" t="s">
        <v>23</v>
      </c>
      <c r="B55" s="70"/>
      <c r="C55" s="61"/>
      <c r="D55" s="31"/>
      <c r="F55" s="7"/>
    </row>
    <row r="56" spans="1:9" ht="18" x14ac:dyDescent="0.35">
      <c r="A56" s="8" t="s">
        <v>24</v>
      </c>
      <c r="B56" s="71"/>
      <c r="C56" s="44"/>
      <c r="D56" s="7"/>
      <c r="F56" s="7"/>
    </row>
    <row r="57" spans="1:9" ht="18" x14ac:dyDescent="0.35">
      <c r="A57" s="8" t="s">
        <v>25</v>
      </c>
      <c r="B57" s="71"/>
      <c r="C57" s="44"/>
      <c r="D57" s="84"/>
      <c r="F57" s="7"/>
    </row>
    <row r="58" spans="1:9" ht="18" x14ac:dyDescent="0.35">
      <c r="A58" s="8" t="s">
        <v>26</v>
      </c>
      <c r="B58" s="71"/>
      <c r="C58" s="44"/>
      <c r="D58" s="85"/>
      <c r="F58" s="7"/>
    </row>
    <row r="59" spans="1:9" ht="18" x14ac:dyDescent="0.35">
      <c r="A59" s="8" t="s">
        <v>27</v>
      </c>
      <c r="B59" s="71"/>
      <c r="C59" s="66"/>
      <c r="D59" s="85"/>
      <c r="F59" s="7"/>
    </row>
    <row r="60" spans="1:9" ht="18" x14ac:dyDescent="0.35">
      <c r="A60" s="2"/>
      <c r="B60" s="7"/>
      <c r="C60" s="66"/>
      <c r="D60" s="85"/>
      <c r="F60" s="7"/>
    </row>
    <row r="61" spans="1:9" ht="54" x14ac:dyDescent="0.35">
      <c r="A61" s="19" t="s">
        <v>76</v>
      </c>
      <c r="B61" s="75">
        <v>34.6</v>
      </c>
      <c r="C61" s="65"/>
      <c r="D61" s="37">
        <f>B61*C61</f>
        <v>0</v>
      </c>
      <c r="E61" s="101">
        <v>190</v>
      </c>
      <c r="F61" s="103">
        <f>E61*D61</f>
        <v>0</v>
      </c>
    </row>
    <row r="62" spans="1:9" ht="18" x14ac:dyDescent="0.35">
      <c r="A62" s="8" t="s">
        <v>28</v>
      </c>
      <c r="B62" s="70"/>
      <c r="C62" s="61"/>
      <c r="D62" s="86"/>
      <c r="F62" s="7"/>
    </row>
    <row r="63" spans="1:9" ht="18" x14ac:dyDescent="0.35">
      <c r="A63" s="8" t="s">
        <v>29</v>
      </c>
      <c r="B63" s="71"/>
      <c r="C63" s="44"/>
      <c r="D63" s="7"/>
      <c r="F63" s="7"/>
    </row>
    <row r="64" spans="1:9" ht="18" x14ac:dyDescent="0.35">
      <c r="A64" s="8" t="s">
        <v>30</v>
      </c>
      <c r="B64" s="71"/>
      <c r="C64" s="44"/>
      <c r="D64" s="7"/>
      <c r="F64" s="7"/>
    </row>
    <row r="65" spans="1:9" ht="18" x14ac:dyDescent="0.35">
      <c r="A65" s="8" t="s">
        <v>35</v>
      </c>
      <c r="B65" s="71"/>
      <c r="C65" s="44"/>
      <c r="D65" s="7"/>
      <c r="F65" s="7"/>
    </row>
    <row r="66" spans="1:9" ht="18" x14ac:dyDescent="0.35">
      <c r="A66" s="8" t="s">
        <v>36</v>
      </c>
      <c r="B66" s="71"/>
      <c r="C66" s="44"/>
      <c r="D66" s="7"/>
      <c r="F66" s="7"/>
    </row>
    <row r="67" spans="1:9" ht="18" x14ac:dyDescent="0.35">
      <c r="A67" s="8" t="s">
        <v>27</v>
      </c>
      <c r="B67" s="71"/>
      <c r="C67" s="44"/>
      <c r="D67" s="7"/>
      <c r="F67" s="7"/>
    </row>
    <row r="68" spans="1:9" ht="18" x14ac:dyDescent="0.35">
      <c r="A68" s="2"/>
      <c r="B68" s="7"/>
      <c r="C68" s="44"/>
      <c r="D68" s="7"/>
      <c r="F68" s="7"/>
    </row>
    <row r="69" spans="1:9" ht="54" x14ac:dyDescent="0.35">
      <c r="A69" s="19" t="s">
        <v>77</v>
      </c>
      <c r="B69" s="75">
        <v>14.4</v>
      </c>
      <c r="C69" s="65"/>
      <c r="D69" s="37">
        <f>B69*C69</f>
        <v>0</v>
      </c>
      <c r="E69" s="101">
        <v>190</v>
      </c>
      <c r="F69" s="103">
        <f>E69*D69</f>
        <v>0</v>
      </c>
    </row>
    <row r="70" spans="1:9" ht="18" x14ac:dyDescent="0.35">
      <c r="A70" s="8" t="s">
        <v>27</v>
      </c>
      <c r="B70" s="72"/>
      <c r="C70" s="63"/>
      <c r="D70" s="32"/>
    </row>
    <row r="71" spans="1:9" ht="18" x14ac:dyDescent="0.35">
      <c r="A71" s="8" t="s">
        <v>31</v>
      </c>
      <c r="B71" s="73"/>
    </row>
    <row r="72" spans="1:9" ht="18" x14ac:dyDescent="0.35">
      <c r="A72" s="8" t="s">
        <v>32</v>
      </c>
      <c r="B72" s="73"/>
    </row>
    <row r="73" spans="1:9" ht="18" x14ac:dyDescent="0.35">
      <c r="A73" s="8" t="s">
        <v>33</v>
      </c>
      <c r="B73" s="76"/>
    </row>
    <row r="74" spans="1:9" ht="18" x14ac:dyDescent="0.35">
      <c r="A74" s="8" t="s">
        <v>34</v>
      </c>
      <c r="B74" s="73"/>
    </row>
    <row r="75" spans="1:9" ht="18" x14ac:dyDescent="0.35">
      <c r="A75" s="8" t="s">
        <v>27</v>
      </c>
      <c r="B75" s="73"/>
    </row>
    <row r="76" spans="1:9" ht="18" x14ac:dyDescent="0.35">
      <c r="A76" s="2"/>
    </row>
    <row r="77" spans="1:9" ht="18" x14ac:dyDescent="0.35">
      <c r="A77" s="21" t="s">
        <v>56</v>
      </c>
      <c r="B77" s="38"/>
      <c r="C77" s="51"/>
      <c r="D77" s="87">
        <f>D54+D61+D69</f>
        <v>0</v>
      </c>
    </row>
    <row r="78" spans="1:9" ht="18" x14ac:dyDescent="0.35">
      <c r="A78" s="21" t="s">
        <v>37</v>
      </c>
      <c r="B78" s="38"/>
      <c r="C78" s="51"/>
      <c r="D78" s="87">
        <f>D77*0.095</f>
        <v>0</v>
      </c>
    </row>
    <row r="79" spans="1:9" ht="18" x14ac:dyDescent="0.35">
      <c r="A79" s="21" t="s">
        <v>55</v>
      </c>
      <c r="B79" s="38"/>
      <c r="C79" s="51"/>
      <c r="D79" s="87">
        <f>D77+D78</f>
        <v>0</v>
      </c>
    </row>
    <row r="80" spans="1:9" ht="18" x14ac:dyDescent="0.35">
      <c r="A80" s="20" t="s">
        <v>64</v>
      </c>
      <c r="B80" s="20"/>
      <c r="C80" s="52"/>
      <c r="D80" s="88">
        <f>D77*4</f>
        <v>0</v>
      </c>
      <c r="E80" s="99"/>
      <c r="F80" s="9"/>
      <c r="G80" s="9"/>
      <c r="H80" s="9"/>
      <c r="I80" s="9"/>
    </row>
    <row r="81" spans="1:9" ht="18" x14ac:dyDescent="0.35">
      <c r="A81" s="20" t="s">
        <v>37</v>
      </c>
      <c r="B81" s="20"/>
      <c r="C81" s="52"/>
      <c r="D81" s="88">
        <f>D80*0.095</f>
        <v>0</v>
      </c>
      <c r="E81" s="99"/>
      <c r="F81" s="9"/>
      <c r="G81" s="9"/>
      <c r="H81" s="9"/>
      <c r="I81" s="9"/>
    </row>
    <row r="82" spans="1:9" ht="18" x14ac:dyDescent="0.35">
      <c r="A82" s="20" t="s">
        <v>65</v>
      </c>
      <c r="B82" s="20"/>
      <c r="C82" s="52"/>
      <c r="D82" s="88">
        <f>D80+D81</f>
        <v>0</v>
      </c>
      <c r="E82" s="99"/>
      <c r="F82" s="9"/>
      <c r="G82" s="9"/>
      <c r="H82" s="9"/>
      <c r="I82" s="9"/>
    </row>
    <row r="83" spans="1:9" ht="18" x14ac:dyDescent="0.35">
      <c r="A83" s="10"/>
      <c r="B83" s="10"/>
      <c r="C83" s="53"/>
      <c r="D83" s="89"/>
      <c r="E83" s="99"/>
      <c r="F83" s="9"/>
      <c r="G83" s="9"/>
      <c r="H83" s="9"/>
      <c r="I83" s="9"/>
    </row>
    <row r="84" spans="1:9" ht="18" x14ac:dyDescent="0.35">
      <c r="A84" s="22" t="s">
        <v>61</v>
      </c>
      <c r="B84" s="39"/>
      <c r="C84" s="54"/>
      <c r="D84" s="90">
        <f>D77+D45</f>
        <v>0</v>
      </c>
    </row>
    <row r="85" spans="1:9" ht="18" x14ac:dyDescent="0.35">
      <c r="A85" s="22" t="s">
        <v>37</v>
      </c>
      <c r="B85" s="39"/>
      <c r="C85" s="54"/>
      <c r="D85" s="90">
        <f>D84*0.095</f>
        <v>0</v>
      </c>
    </row>
    <row r="86" spans="1:9" ht="18" x14ac:dyDescent="0.35">
      <c r="A86" s="22" t="s">
        <v>57</v>
      </c>
      <c r="B86" s="39"/>
      <c r="C86" s="54"/>
      <c r="D86" s="90">
        <f>D84+D85</f>
        <v>0</v>
      </c>
    </row>
    <row r="87" spans="1:9" ht="18" x14ac:dyDescent="0.35">
      <c r="A87" s="13" t="s">
        <v>66</v>
      </c>
      <c r="B87" s="13"/>
      <c r="C87" s="55"/>
      <c r="D87" s="91">
        <f>D86*4</f>
        <v>0</v>
      </c>
      <c r="E87" s="99"/>
      <c r="F87" s="9"/>
      <c r="G87" s="9"/>
      <c r="H87" s="9"/>
      <c r="I87" s="9"/>
    </row>
    <row r="88" spans="1:9" ht="18" x14ac:dyDescent="0.35">
      <c r="A88" s="13" t="s">
        <v>37</v>
      </c>
      <c r="B88" s="13"/>
      <c r="C88" s="55"/>
      <c r="D88" s="91">
        <f>D87*0.095</f>
        <v>0</v>
      </c>
      <c r="E88" s="99"/>
      <c r="F88" s="9"/>
      <c r="G88" s="9"/>
      <c r="H88" s="9"/>
      <c r="I88" s="9"/>
    </row>
    <row r="89" spans="1:9" ht="18" x14ac:dyDescent="0.35">
      <c r="A89" s="13" t="s">
        <v>67</v>
      </c>
      <c r="B89" s="13"/>
      <c r="C89" s="55"/>
      <c r="D89" s="91">
        <f>D87+D88</f>
        <v>0</v>
      </c>
      <c r="E89" s="99"/>
      <c r="F89" s="9"/>
      <c r="G89" s="9"/>
      <c r="H89" s="9"/>
      <c r="I89" s="9"/>
    </row>
    <row r="90" spans="1:9" ht="18" x14ac:dyDescent="0.35">
      <c r="A90" s="2"/>
    </row>
    <row r="91" spans="1:9" ht="57.75" customHeight="1" x14ac:dyDescent="0.45">
      <c r="A91" s="6" t="s">
        <v>60</v>
      </c>
      <c r="B91" s="35" t="s">
        <v>45</v>
      </c>
      <c r="C91" s="49" t="s">
        <v>48</v>
      </c>
      <c r="D91" s="92" t="s">
        <v>46</v>
      </c>
      <c r="E91" s="102"/>
      <c r="F91" s="102"/>
    </row>
    <row r="93" spans="1:9" ht="46.8" x14ac:dyDescent="0.3">
      <c r="A93" s="23" t="s">
        <v>41</v>
      </c>
      <c r="B93" s="40">
        <v>2100</v>
      </c>
      <c r="C93" s="56"/>
      <c r="D93" s="93">
        <f>B93*C93</f>
        <v>0</v>
      </c>
    </row>
    <row r="94" spans="1:9" ht="31.2" x14ac:dyDescent="0.3">
      <c r="A94" s="24" t="s">
        <v>47</v>
      </c>
      <c r="B94" s="73"/>
      <c r="D94" s="94"/>
    </row>
    <row r="95" spans="1:9" ht="18" x14ac:dyDescent="0.35">
      <c r="A95" s="2"/>
    </row>
    <row r="96" spans="1:9" ht="18" x14ac:dyDescent="0.35">
      <c r="A96" s="25" t="s">
        <v>58</v>
      </c>
      <c r="B96" s="41"/>
      <c r="C96" s="57"/>
      <c r="D96" s="95">
        <f>D93</f>
        <v>0</v>
      </c>
    </row>
    <row r="97" spans="1:9" ht="17.399999999999999" x14ac:dyDescent="0.35">
      <c r="A97" s="26" t="s">
        <v>42</v>
      </c>
      <c r="B97" s="41"/>
      <c r="C97" s="57"/>
      <c r="D97" s="95">
        <f>D93*0.095</f>
        <v>0</v>
      </c>
    </row>
    <row r="98" spans="1:9" ht="18" x14ac:dyDescent="0.35">
      <c r="A98" s="25" t="s">
        <v>59</v>
      </c>
      <c r="B98" s="41"/>
      <c r="C98" s="57"/>
      <c r="D98" s="95">
        <f>D96+D97</f>
        <v>0</v>
      </c>
    </row>
    <row r="99" spans="1:9" ht="18" x14ac:dyDescent="0.35">
      <c r="A99" s="27" t="s">
        <v>68</v>
      </c>
      <c r="B99" s="27"/>
      <c r="C99" s="58"/>
      <c r="D99" s="96">
        <f>D96*4</f>
        <v>0</v>
      </c>
      <c r="E99" s="99"/>
      <c r="F99" s="9"/>
      <c r="G99" s="9"/>
      <c r="H99" s="9"/>
      <c r="I99" s="9"/>
    </row>
    <row r="100" spans="1:9" ht="18" x14ac:dyDescent="0.35">
      <c r="A100" s="27" t="s">
        <v>37</v>
      </c>
      <c r="B100" s="27"/>
      <c r="C100" s="58"/>
      <c r="D100" s="96">
        <f>D99*0.095</f>
        <v>0</v>
      </c>
      <c r="E100" s="99"/>
      <c r="F100" s="9"/>
      <c r="G100" s="9"/>
      <c r="H100" s="9"/>
      <c r="I100" s="9"/>
    </row>
    <row r="101" spans="1:9" ht="18" x14ac:dyDescent="0.35">
      <c r="A101" s="27" t="s">
        <v>69</v>
      </c>
      <c r="B101" s="27"/>
      <c r="C101" s="58"/>
      <c r="D101" s="96">
        <f>D99+D100</f>
        <v>0</v>
      </c>
      <c r="E101" s="99"/>
      <c r="F101" s="9"/>
      <c r="G101" s="9"/>
      <c r="H101" s="9"/>
      <c r="I101" s="9"/>
    </row>
    <row r="102" spans="1:9" x14ac:dyDescent="0.3">
      <c r="D102" s="94"/>
    </row>
  </sheetData>
  <sheetProtection sheet="1" objects="1" scenarios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po sklopih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Sašo Đurić</dc:creator>
  <cp:lastModifiedBy>Tjaša Simonič</cp:lastModifiedBy>
  <cp:lastPrinted>2025-06-17T08:28:02Z</cp:lastPrinted>
  <dcterms:created xsi:type="dcterms:W3CDTF">2018-08-21T11:31:00Z</dcterms:created>
  <dcterms:modified xsi:type="dcterms:W3CDTF">2025-07-18T06:46:44Z</dcterms:modified>
</cp:coreProperties>
</file>